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90" windowWidth="18375" windowHeight="787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W12" i="1"/>
  <c r="V13"/>
  <c r="M15" l="1"/>
  <c r="L15"/>
  <c r="K15"/>
  <c r="J15"/>
  <c r="I15"/>
  <c r="M14"/>
  <c r="L14"/>
  <c r="K14"/>
  <c r="J14"/>
  <c r="V14" s="1"/>
  <c r="I14"/>
  <c r="M13"/>
  <c r="L13"/>
  <c r="K13"/>
  <c r="J13"/>
  <c r="I13"/>
  <c r="V15" l="1"/>
  <c r="V12" l="1"/>
</calcChain>
</file>

<file path=xl/sharedStrings.xml><?xml version="1.0" encoding="utf-8"?>
<sst xmlns="http://schemas.openxmlformats.org/spreadsheetml/2006/main" count="65" uniqueCount="49">
  <si>
    <t>NA</t>
  </si>
  <si>
    <t>MAPA DE RIESGOS</t>
  </si>
  <si>
    <t>F GG 501-007</t>
  </si>
  <si>
    <t>Rev. 3</t>
  </si>
  <si>
    <t>SISTEMA DE GESTION DE CALIDAD</t>
  </si>
  <si>
    <t>AÑO EVALUADO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</si>
  <si>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</si>
  <si>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</si>
  <si>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</si>
  <si>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RIESGO PRINCIPAL:</t>
  </si>
  <si>
    <t>PROCESO:</t>
  </si>
  <si>
    <t>RIESGO ASOCIADO</t>
  </si>
  <si>
    <t>CONTROL(ES) EXISTENTE(S)</t>
  </si>
  <si>
    <t>P</t>
  </si>
  <si>
    <t>I</t>
  </si>
  <si>
    <t>NR</t>
  </si>
  <si>
    <t>ESTRATEGIAS DE CONTROL</t>
  </si>
  <si>
    <t>INDICE</t>
  </si>
  <si>
    <t>ACCIONES ASOCIADAS</t>
  </si>
  <si>
    <t>IRC</t>
  </si>
  <si>
    <t>ACUM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</si>
  <si>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>Código: ______________________</t>
    </r>
  </si>
  <si>
    <t>AVANCE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</si>
  <si>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</si>
  <si>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</si>
  <si>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</si>
  <si>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</si>
  <si>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</si>
  <si>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</si>
  <si>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</si>
  <si>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</si>
  <si>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</si>
  <si>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DESCRIPCION</t>
  </si>
  <si>
    <t>RESPONSABLE (S)</t>
  </si>
  <si>
    <t>En implementación</t>
  </si>
  <si>
    <t>Permanente</t>
  </si>
  <si>
    <t>Ejecutada</t>
  </si>
  <si>
    <t>NO ASEGURAR LA VIGILANCIA Y SEGURIDAD (Instalaciones del amb)</t>
  </si>
  <si>
    <t>NO ASEGURAR LA DISPONIBILIDAD DE TRANSPORTE Y COMBUSTIBLE</t>
  </si>
  <si>
    <t>_Registro de Consumo de combustible (Chips) y software de control.
_Seguimiento a terminos de vencimiento del contrato.
_Registro y reporte de planillas de combustible
_Clausulas establecidas en el contrato de suministros
_Tiquetera Taxis
_Minuta de Vigilancia (Registro de entrada y salida de Vehiculos)                                         _ Acto de Gerencia para el control del suministro de transporte a personal operativo y administrativo</t>
  </si>
  <si>
    <t xml:space="preserve">NO ASEGURAR ADECUADAS CONDICIONES LOCATIVAS
</t>
  </si>
  <si>
    <t xml:space="preserve">_Backup de la informacion de accesos
_Mantenimiento y mejoramiento de áreas de trabajo
_Reporte de daños en las instalaciones
_Recorridos de Supervicion Instalaciones
_Ejecucion Plan de Mantenimiento Locativo General, Sede parque del Agua.
_Capacitaciones a nivel preventivo
_Supervision Directa del uso de insumos
_Instructivos de Almacenamiento                    _ Entrenamiento de personal adscrito al proceso
</t>
  </si>
  <si>
    <t>_Registro de Minutas
_Recorridos de supervision
_Equipos de radiocomunicaciones portátil                                                           _ Cámaras de seguridad en circuito cerrado
_Clausulas pactadas con empresa de vigilancia                                                                                    _ Seguro riesgo contra terceros                         
_ Térm inos de contratación</t>
  </si>
  <si>
    <t>X</t>
  </si>
  <si>
    <t>Mantener controles y seguimiento al proceso</t>
  </si>
  <si>
    <t>Jefe Servicios Administrativos</t>
  </si>
  <si>
    <t>Asegurar el control sobre las medidas establecidas y disposiciones Gerenciales</t>
  </si>
  <si>
    <t>NO ASEGURAR LA GESTION LOGISTICA DE LAS OPERACIONES DEL amb</t>
  </si>
  <si>
    <t xml:space="preserve">SERVICIOS ADMINISTRATIVOS 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</si>
</sst>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sz val="10"/>
      <name val="Arial"/>
    </font>
    <font>
      <sz val="7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sz val="8"/>
      <color rgb="FFC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indexed="6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7" fillId="0" borderId="0">
      <alignment horizontal="right" vertical="center"/>
    </xf>
    <xf numFmtId="9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3" fillId="6" borderId="0" applyNumberFormat="0" applyBorder="0" applyAlignment="0" applyProtection="0"/>
    <xf numFmtId="0" fontId="24" fillId="18" borderId="17" applyNumberFormat="0" applyAlignment="0" applyProtection="0"/>
    <xf numFmtId="0" fontId="25" fillId="19" borderId="18" applyNumberFormat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0" fontId="28" fillId="9" borderId="17" applyNumberFormat="0" applyAlignment="0" applyProtection="0"/>
    <xf numFmtId="0" fontId="29" fillId="5" borderId="0" applyNumberFormat="0" applyBorder="0" applyAlignment="0" applyProtection="0"/>
    <xf numFmtId="0" fontId="30" fillId="24" borderId="0" applyNumberFormat="0" applyBorder="0" applyAlignment="0" applyProtection="0"/>
    <xf numFmtId="0" fontId="20" fillId="0" borderId="0"/>
    <xf numFmtId="0" fontId="20" fillId="0" borderId="0">
      <alignment horizontal="right" vertical="center"/>
    </xf>
    <xf numFmtId="0" fontId="21" fillId="25" borderId="20" applyNumberFormat="0" applyFont="0" applyAlignment="0" applyProtection="0"/>
    <xf numFmtId="0" fontId="31" fillId="18" borderId="2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27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5" applyNumberFormat="0" applyFill="0" applyAlignment="0" applyProtection="0"/>
  </cellStyleXfs>
  <cellXfs count="7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textRotation="255" wrapText="1"/>
    </xf>
    <xf numFmtId="1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9" fillId="3" borderId="14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" fontId="8" fillId="3" borderId="13" xfId="1" applyNumberFormat="1" applyFont="1" applyFill="1" applyBorder="1" applyAlignment="1">
      <alignment horizontal="center" vertical="center" wrapText="1"/>
    </xf>
    <xf numFmtId="9" fontId="8" fillId="3" borderId="13" xfId="2" applyFont="1" applyFill="1" applyBorder="1" applyAlignment="1">
      <alignment horizontal="center" vertical="center" wrapText="1"/>
    </xf>
    <xf numFmtId="0" fontId="19" fillId="3" borderId="16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9" fontId="8" fillId="3" borderId="1" xfId="1" applyNumberFormat="1" applyFont="1" applyFill="1" applyBorder="1" applyAlignment="1">
      <alignment horizontal="center" vertical="center" wrapText="1"/>
    </xf>
    <xf numFmtId="9" fontId="8" fillId="3" borderId="1" xfId="2" applyFont="1" applyFill="1" applyBorder="1" applyAlignment="1">
      <alignment horizontal="center" vertical="center" wrapText="1"/>
    </xf>
    <xf numFmtId="0" fontId="38" fillId="0" borderId="1" xfId="1" applyFont="1" applyBorder="1" applyAlignment="1">
      <alignment vertical="center" wrapText="1"/>
    </xf>
    <xf numFmtId="0" fontId="38" fillId="0" borderId="27" xfId="1" applyFont="1" applyBorder="1" applyAlignment="1">
      <alignment vertical="center" wrapText="1"/>
    </xf>
    <xf numFmtId="0" fontId="39" fillId="0" borderId="15" xfId="1" applyFont="1" applyFill="1" applyBorder="1" applyAlignment="1">
      <alignment horizontal="justify" vertical="center" wrapText="1"/>
    </xf>
    <xf numFmtId="0" fontId="40" fillId="0" borderId="1" xfId="1" applyFont="1" applyFill="1" applyBorder="1" applyAlignment="1">
      <alignment horizontal="center" vertical="center" wrapText="1"/>
    </xf>
    <xf numFmtId="0" fontId="40" fillId="0" borderId="16" xfId="1" applyFont="1" applyFill="1" applyBorder="1" applyAlignment="1">
      <alignment horizontal="center" vertical="center" wrapText="1"/>
    </xf>
    <xf numFmtId="0" fontId="40" fillId="0" borderId="26" xfId="1" applyFont="1" applyFill="1" applyBorder="1" applyAlignment="1">
      <alignment horizontal="center" vertical="center" wrapText="1"/>
    </xf>
    <xf numFmtId="0" fontId="39" fillId="0" borderId="15" xfId="1" applyFont="1" applyFill="1" applyBorder="1" applyAlignment="1">
      <alignment horizontal="left" vertical="center" wrapText="1"/>
    </xf>
    <xf numFmtId="1" fontId="38" fillId="3" borderId="1" xfId="1" applyNumberFormat="1" applyFont="1" applyFill="1" applyBorder="1" applyAlignment="1">
      <alignment horizontal="center" vertical="center" wrapText="1"/>
    </xf>
    <xf numFmtId="0" fontId="38" fillId="3" borderId="1" xfId="1" applyFont="1" applyFill="1" applyBorder="1" applyAlignment="1">
      <alignment horizontal="center" vertical="center" wrapText="1"/>
    </xf>
    <xf numFmtId="0" fontId="40" fillId="0" borderId="28" xfId="1" applyFont="1" applyFill="1" applyBorder="1" applyAlignment="1">
      <alignment horizontal="center" vertical="center" wrapText="1"/>
    </xf>
  </cellXfs>
  <cellStyles count="46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Buena 2" xfId="21"/>
    <cellStyle name="Cálculo 2" xfId="22"/>
    <cellStyle name="Celda de comprobación 2" xfId="23"/>
    <cellStyle name="Celda vinculada 2" xfId="24"/>
    <cellStyle name="Encabezado 4 2" xfId="25"/>
    <cellStyle name="Énfasis1 2" xfId="26"/>
    <cellStyle name="Énfasis2 2" xfId="27"/>
    <cellStyle name="Énfasis3 2" xfId="28"/>
    <cellStyle name="Énfasis4 2" xfId="29"/>
    <cellStyle name="Énfasis5 2" xfId="30"/>
    <cellStyle name="Énfasis6 2" xfId="31"/>
    <cellStyle name="Entrada 2" xfId="32"/>
    <cellStyle name="Incorrecto 2" xfId="33"/>
    <cellStyle name="Neutral 2" xfId="34"/>
    <cellStyle name="Normal" xfId="0" builtinId="0"/>
    <cellStyle name="Normal 2" xfId="1"/>
    <cellStyle name="Normal 2 2" xfId="35"/>
    <cellStyle name="Normal 4" xfId="36"/>
    <cellStyle name="Notas 2" xfId="37"/>
    <cellStyle name="Porcentual 2" xfId="2"/>
    <cellStyle name="Salida 2" xfId="38"/>
    <cellStyle name="Texto de advertencia 2" xfId="39"/>
    <cellStyle name="Texto explicativo 2" xfId="40"/>
    <cellStyle name="Título 1 2" xfId="41"/>
    <cellStyle name="Título 2 2" xfId="42"/>
    <cellStyle name="Título 3 2" xfId="43"/>
    <cellStyle name="Título 4" xfId="44"/>
    <cellStyle name="Total 2" xfId="45"/>
  </cellStyles>
  <dxfs count="11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55183" y="66335"/>
          <a:ext cx="1205598" cy="297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"/>
  <sheetViews>
    <sheetView tabSelected="1" workbookViewId="0">
      <selection activeCell="B6" sqref="B6"/>
    </sheetView>
  </sheetViews>
  <sheetFormatPr baseColWidth="10" defaultRowHeight="12.75"/>
  <cols>
    <col min="1" max="1" width="20.85546875" style="4" customWidth="1"/>
    <col min="2" max="2" width="21.28515625" style="4" customWidth="1"/>
    <col min="3" max="3" width="3" style="4" customWidth="1"/>
    <col min="4" max="7" width="2.28515625" style="4" customWidth="1"/>
    <col min="8" max="9" width="2.85546875" style="4" customWidth="1"/>
    <col min="10" max="13" width="3" style="4" customWidth="1"/>
    <col min="14" max="14" width="0.5703125" style="4" customWidth="1"/>
    <col min="15" max="15" width="2.140625" style="4" customWidth="1"/>
    <col min="16" max="16" width="2.28515625" style="4" customWidth="1"/>
    <col min="17" max="17" width="3.140625" style="4" customWidth="1"/>
    <col min="18" max="18" width="2.28515625" style="4" customWidth="1"/>
    <col min="19" max="19" width="3.5703125" style="4" customWidth="1"/>
    <col min="20" max="20" width="4.5703125" style="4" customWidth="1"/>
    <col min="21" max="21" width="0.5703125" style="4" customWidth="1"/>
    <col min="22" max="22" width="4.7109375" style="4" customWidth="1"/>
    <col min="23" max="23" width="7" style="4" customWidth="1"/>
    <col min="24" max="24" width="0.5703125" style="4" customWidth="1"/>
    <col min="25" max="25" width="24" style="4" customWidth="1"/>
    <col min="26" max="26" width="12.42578125" style="4" customWidth="1"/>
    <col min="27" max="27" width="6.42578125" style="4" customWidth="1"/>
    <col min="28" max="28" width="4.42578125" style="4" customWidth="1"/>
    <col min="29" max="29" width="6.85546875" style="4" customWidth="1"/>
    <col min="30" max="16384" width="11.42578125" style="4"/>
  </cols>
  <sheetData>
    <row r="1" spans="1:30" ht="12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3"/>
      <c r="AB1" s="3"/>
      <c r="AC1" s="3"/>
    </row>
    <row r="2" spans="1:30" ht="12" customHeight="1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/>
      <c r="AA2" s="3"/>
      <c r="AB2" s="3"/>
      <c r="AC2" s="3"/>
    </row>
    <row r="3" spans="1:30" ht="12" customHeight="1">
      <c r="A3" s="5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  <c r="AC3" s="3"/>
    </row>
    <row r="4" spans="1:30" ht="14.25" customHeight="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30" ht="7.5" customHeight="1"/>
    <row r="6" spans="1:30" ht="28.5" customHeight="1">
      <c r="A6" s="7" t="s">
        <v>5</v>
      </c>
      <c r="B6" s="51">
        <v>2015</v>
      </c>
      <c r="C6" s="8" t="s">
        <v>6</v>
      </c>
      <c r="D6" s="8"/>
      <c r="E6" s="8"/>
      <c r="F6" s="8"/>
      <c r="G6" s="8"/>
      <c r="H6" s="8"/>
      <c r="I6" s="8"/>
      <c r="J6" s="8"/>
      <c r="K6" s="8"/>
      <c r="L6" s="8"/>
      <c r="M6" s="8"/>
      <c r="N6" s="9" t="s">
        <v>7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 t="s">
        <v>8</v>
      </c>
      <c r="AA6" s="12"/>
      <c r="AB6" s="12"/>
      <c r="AC6" s="13"/>
    </row>
    <row r="7" spans="1:30" ht="3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/>
      <c r="V7" s="14"/>
      <c r="W7" s="14"/>
      <c r="X7" s="14"/>
      <c r="Y7" s="14"/>
      <c r="Z7" s="14"/>
      <c r="AA7" s="14"/>
      <c r="AB7" s="14"/>
      <c r="AC7" s="14"/>
      <c r="AD7" s="16"/>
    </row>
    <row r="8" spans="1:30" s="24" customFormat="1" ht="24.75" customHeight="1">
      <c r="A8" s="17" t="s">
        <v>9</v>
      </c>
      <c r="B8" s="18" t="s">
        <v>47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  <c r="U8" s="21"/>
      <c r="V8" s="22" t="s">
        <v>10</v>
      </c>
      <c r="W8" s="22"/>
      <c r="X8" s="22"/>
      <c r="Y8" s="23" t="s">
        <v>48</v>
      </c>
      <c r="Z8" s="23"/>
      <c r="AA8" s="23"/>
      <c r="AB8" s="23"/>
      <c r="AC8" s="23"/>
    </row>
    <row r="9" spans="1:30" s="24" customFormat="1" ht="6" customHeight="1">
      <c r="A9" s="25"/>
      <c r="B9" s="26"/>
      <c r="C9" s="26"/>
      <c r="D9" s="26"/>
      <c r="E9" s="26"/>
      <c r="F9" s="26"/>
      <c r="G9" s="26"/>
      <c r="H9" s="26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  <c r="V9" s="29"/>
      <c r="W9" s="27"/>
      <c r="X9" s="27"/>
      <c r="Y9" s="27"/>
      <c r="Z9" s="27"/>
      <c r="AA9" s="27"/>
      <c r="AB9" s="26"/>
      <c r="AC9" s="26"/>
    </row>
    <row r="10" spans="1:30" ht="18" customHeight="1">
      <c r="A10" s="30" t="s">
        <v>11</v>
      </c>
      <c r="B10" s="30" t="s">
        <v>12</v>
      </c>
      <c r="C10" s="31" t="s">
        <v>13</v>
      </c>
      <c r="D10" s="31" t="s">
        <v>14</v>
      </c>
      <c r="E10" s="31"/>
      <c r="F10" s="31"/>
      <c r="G10" s="31"/>
      <c r="H10" s="31"/>
      <c r="I10" s="32" t="s">
        <v>15</v>
      </c>
      <c r="J10" s="33"/>
      <c r="K10" s="33"/>
      <c r="L10" s="33"/>
      <c r="M10" s="34"/>
      <c r="N10" s="35"/>
      <c r="O10" s="36" t="s">
        <v>16</v>
      </c>
      <c r="P10" s="37"/>
      <c r="Q10" s="37"/>
      <c r="R10" s="37"/>
      <c r="S10" s="37"/>
      <c r="T10" s="38"/>
      <c r="U10" s="35"/>
      <c r="V10" s="30" t="s">
        <v>17</v>
      </c>
      <c r="W10" s="30"/>
      <c r="X10" s="39"/>
      <c r="Y10" s="30" t="s">
        <v>18</v>
      </c>
      <c r="Z10" s="30"/>
      <c r="AA10" s="30"/>
      <c r="AB10" s="30"/>
      <c r="AC10" s="30"/>
    </row>
    <row r="11" spans="1:30" ht="45.75" customHeight="1">
      <c r="A11" s="30"/>
      <c r="B11" s="30"/>
      <c r="C11" s="31"/>
      <c r="D11" s="31"/>
      <c r="E11" s="31"/>
      <c r="F11" s="31"/>
      <c r="G11" s="31"/>
      <c r="H11" s="31"/>
      <c r="I11" s="40"/>
      <c r="J11" s="41"/>
      <c r="K11" s="41"/>
      <c r="L11" s="41"/>
      <c r="M11" s="42"/>
      <c r="N11" s="35"/>
      <c r="O11" s="43"/>
      <c r="P11" s="44"/>
      <c r="Q11" s="44"/>
      <c r="R11" s="44"/>
      <c r="S11" s="44"/>
      <c r="T11" s="45"/>
      <c r="U11" s="35"/>
      <c r="V11" s="17" t="s">
        <v>19</v>
      </c>
      <c r="W11" s="17" t="s">
        <v>20</v>
      </c>
      <c r="X11" s="39"/>
      <c r="Y11" s="46" t="s">
        <v>21</v>
      </c>
      <c r="Z11" s="47"/>
      <c r="AA11" s="22" t="s">
        <v>22</v>
      </c>
      <c r="AB11" s="22"/>
      <c r="AC11" s="22"/>
    </row>
    <row r="12" spans="1:30" ht="96" customHeight="1">
      <c r="A12" s="30"/>
      <c r="B12" s="30"/>
      <c r="C12" s="31"/>
      <c r="D12" s="48" t="s">
        <v>23</v>
      </c>
      <c r="E12" s="48" t="s">
        <v>14</v>
      </c>
      <c r="F12" s="48" t="s">
        <v>24</v>
      </c>
      <c r="G12" s="48" t="s">
        <v>13</v>
      </c>
      <c r="H12" s="48" t="s">
        <v>25</v>
      </c>
      <c r="I12" s="48" t="s">
        <v>23</v>
      </c>
      <c r="J12" s="48" t="s">
        <v>14</v>
      </c>
      <c r="K12" s="48" t="s">
        <v>24</v>
      </c>
      <c r="L12" s="48" t="s">
        <v>13</v>
      </c>
      <c r="M12" s="48" t="s">
        <v>25</v>
      </c>
      <c r="N12" s="35"/>
      <c r="O12" s="49" t="s">
        <v>26</v>
      </c>
      <c r="P12" s="49" t="s">
        <v>27</v>
      </c>
      <c r="Q12" s="49" t="s">
        <v>28</v>
      </c>
      <c r="R12" s="49" t="s">
        <v>29</v>
      </c>
      <c r="S12" s="49" t="s">
        <v>30</v>
      </c>
      <c r="T12" s="49" t="s">
        <v>31</v>
      </c>
      <c r="U12" s="35"/>
      <c r="V12" s="50">
        <f>AVERAGE(V13:V15)</f>
        <v>7.333333333333333</v>
      </c>
      <c r="W12" s="51">
        <f>SUM(V13:V15)</f>
        <v>22</v>
      </c>
      <c r="X12" s="39"/>
      <c r="Y12" s="52" t="s">
        <v>32</v>
      </c>
      <c r="Z12" s="52" t="s">
        <v>33</v>
      </c>
      <c r="AA12" s="53" t="s">
        <v>34</v>
      </c>
      <c r="AB12" s="53" t="s">
        <v>35</v>
      </c>
      <c r="AC12" s="53" t="s">
        <v>36</v>
      </c>
    </row>
    <row r="13" spans="1:30" ht="151.5" customHeight="1">
      <c r="A13" s="66" t="s">
        <v>37</v>
      </c>
      <c r="B13" s="64" t="s">
        <v>42</v>
      </c>
      <c r="C13" s="67">
        <v>2</v>
      </c>
      <c r="D13" s="68">
        <v>1</v>
      </c>
      <c r="E13" s="69">
        <v>1</v>
      </c>
      <c r="F13" s="69">
        <v>1</v>
      </c>
      <c r="G13" s="69">
        <v>1</v>
      </c>
      <c r="H13" s="69">
        <v>0</v>
      </c>
      <c r="I13" s="54">
        <f>$C$13*D13</f>
        <v>2</v>
      </c>
      <c r="J13" s="54">
        <f t="shared" ref="J13:M13" si="0">$C$13*E13</f>
        <v>2</v>
      </c>
      <c r="K13" s="54">
        <f t="shared" si="0"/>
        <v>2</v>
      </c>
      <c r="L13" s="54">
        <f t="shared" si="0"/>
        <v>2</v>
      </c>
      <c r="M13" s="54">
        <f t="shared" si="0"/>
        <v>0</v>
      </c>
      <c r="N13" s="55"/>
      <c r="O13" s="56"/>
      <c r="P13" s="56"/>
      <c r="Q13" s="56"/>
      <c r="R13" s="56" t="s">
        <v>43</v>
      </c>
      <c r="S13" s="56"/>
      <c r="T13" s="56" t="s">
        <v>43</v>
      </c>
      <c r="U13" s="55"/>
      <c r="V13" s="56">
        <f>SUM(I13:M13)</f>
        <v>8</v>
      </c>
      <c r="W13" s="56"/>
      <c r="X13" s="57"/>
      <c r="Y13" s="71" t="s">
        <v>44</v>
      </c>
      <c r="Z13" s="71" t="s">
        <v>45</v>
      </c>
      <c r="AA13" s="59"/>
      <c r="AB13" s="58" t="s">
        <v>43</v>
      </c>
      <c r="AC13" s="58"/>
    </row>
    <row r="14" spans="1:30" ht="206.25" customHeight="1">
      <c r="A14" s="70" t="s">
        <v>38</v>
      </c>
      <c r="B14" s="65" t="s">
        <v>39</v>
      </c>
      <c r="C14" s="67">
        <v>2</v>
      </c>
      <c r="D14" s="68">
        <v>2</v>
      </c>
      <c r="E14" s="69">
        <v>0</v>
      </c>
      <c r="F14" s="69">
        <v>2</v>
      </c>
      <c r="G14" s="69">
        <v>0</v>
      </c>
      <c r="H14" s="69">
        <v>0</v>
      </c>
      <c r="I14" s="60">
        <f>$C$14*D14</f>
        <v>4</v>
      </c>
      <c r="J14" s="60">
        <f t="shared" ref="J14:M14" si="1">$C$14*E14</f>
        <v>0</v>
      </c>
      <c r="K14" s="60">
        <f t="shared" si="1"/>
        <v>4</v>
      </c>
      <c r="L14" s="60">
        <f t="shared" si="1"/>
        <v>0</v>
      </c>
      <c r="M14" s="60">
        <f t="shared" si="1"/>
        <v>0</v>
      </c>
      <c r="N14" s="55"/>
      <c r="O14" s="61"/>
      <c r="P14" s="61"/>
      <c r="Q14" s="61"/>
      <c r="R14" s="61"/>
      <c r="S14" s="61"/>
      <c r="T14" s="61" t="s">
        <v>43</v>
      </c>
      <c r="U14" s="55"/>
      <c r="V14" s="61">
        <f>SUM(I14:M14)</f>
        <v>8</v>
      </c>
      <c r="W14" s="61"/>
      <c r="X14" s="57"/>
      <c r="Y14" s="72" t="s">
        <v>46</v>
      </c>
      <c r="Z14" s="71" t="s">
        <v>45</v>
      </c>
      <c r="AA14" s="62"/>
      <c r="AB14" s="61" t="s">
        <v>43</v>
      </c>
      <c r="AC14" s="61"/>
    </row>
    <row r="15" spans="1:30" ht="245.25" customHeight="1">
      <c r="A15" s="66" t="s">
        <v>40</v>
      </c>
      <c r="B15" s="64" t="s">
        <v>41</v>
      </c>
      <c r="C15" s="67">
        <v>2</v>
      </c>
      <c r="D15" s="68">
        <v>1</v>
      </c>
      <c r="E15" s="69">
        <v>1</v>
      </c>
      <c r="F15" s="69">
        <v>1</v>
      </c>
      <c r="G15" s="69">
        <v>0</v>
      </c>
      <c r="H15" s="73">
        <v>0</v>
      </c>
      <c r="I15" s="60">
        <f>$C$15*D15</f>
        <v>2</v>
      </c>
      <c r="J15" s="60">
        <f t="shared" ref="J15:M15" si="2">$C$15*E15</f>
        <v>2</v>
      </c>
      <c r="K15" s="60">
        <f t="shared" si="2"/>
        <v>2</v>
      </c>
      <c r="L15" s="60">
        <f t="shared" si="2"/>
        <v>0</v>
      </c>
      <c r="M15" s="60">
        <f t="shared" si="2"/>
        <v>0</v>
      </c>
      <c r="N15" s="55"/>
      <c r="O15" s="61"/>
      <c r="P15" s="61"/>
      <c r="Q15" s="61"/>
      <c r="R15" s="61"/>
      <c r="S15" s="61"/>
      <c r="T15" s="61" t="s">
        <v>43</v>
      </c>
      <c r="U15" s="55"/>
      <c r="V15" s="61">
        <f>SUM(I15:M15)</f>
        <v>6</v>
      </c>
      <c r="W15" s="61"/>
      <c r="X15" s="57"/>
      <c r="Y15" s="71" t="s">
        <v>44</v>
      </c>
      <c r="Z15" s="71" t="s">
        <v>45</v>
      </c>
      <c r="AA15" s="63"/>
      <c r="AB15" s="61" t="s">
        <v>43</v>
      </c>
      <c r="AC15" s="61"/>
    </row>
  </sheetData>
  <mergeCells count="20">
    <mergeCell ref="V10:W10"/>
    <mergeCell ref="Y10:AC10"/>
    <mergeCell ref="Y11:Z11"/>
    <mergeCell ref="AA11:AC11"/>
    <mergeCell ref="A7:AC7"/>
    <mergeCell ref="B8:T8"/>
    <mergeCell ref="V8:X8"/>
    <mergeCell ref="Y8:AC8"/>
    <mergeCell ref="A10:A12"/>
    <mergeCell ref="B10:B12"/>
    <mergeCell ref="C10:C12"/>
    <mergeCell ref="D10:H11"/>
    <mergeCell ref="I10:M11"/>
    <mergeCell ref="O10:T11"/>
    <mergeCell ref="B1:Y3"/>
    <mergeCell ref="Z1:AC3"/>
    <mergeCell ref="A4:AC4"/>
    <mergeCell ref="C6:M6"/>
    <mergeCell ref="N6:Y6"/>
    <mergeCell ref="Z6:AC6"/>
  </mergeCells>
  <conditionalFormatting sqref="N13:U15">
    <cfRule type="cellIs" dxfId="10" priority="9" operator="between">
      <formula>15</formula>
      <formula>25</formula>
    </cfRule>
    <cfRule type="cellIs" dxfId="9" priority="10" operator="between">
      <formula>8</formula>
      <formula>12</formula>
    </cfRule>
    <cfRule type="cellIs" dxfId="8" priority="11" operator="between">
      <formula>4</formula>
      <formula>6</formula>
    </cfRule>
  </conditionalFormatting>
  <conditionalFormatting sqref="I13:M15">
    <cfRule type="cellIs" dxfId="7" priority="5" operator="between">
      <formula>4</formula>
      <formula>6</formula>
    </cfRule>
    <cfRule type="cellIs" dxfId="6" priority="6" operator="between">
      <formula>8</formula>
      <formula>12</formula>
    </cfRule>
    <cfRule type="cellIs" dxfId="5" priority="7" operator="between">
      <formula>15</formula>
      <formula>25</formula>
    </cfRule>
    <cfRule type="cellIs" dxfId="4" priority="8" operator="between">
      <formula>1</formula>
      <formula>3</formula>
    </cfRule>
  </conditionalFormatting>
  <conditionalFormatting sqref="I13:M15">
    <cfRule type="cellIs" dxfId="3" priority="1" operator="between">
      <formula>15</formula>
      <formula>25</formula>
    </cfRule>
    <cfRule type="cellIs" dxfId="2" priority="2" operator="between">
      <formula>8</formula>
      <formula>12</formula>
    </cfRule>
    <cfRule type="cellIs" dxfId="1" priority="3" operator="between">
      <formula>4</formula>
      <formula>6</formula>
    </cfRule>
    <cfRule type="cellIs" dxfId="0" priority="4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Pcalidad</dc:creator>
  <cp:lastModifiedBy>Pcalidad</cp:lastModifiedBy>
  <dcterms:created xsi:type="dcterms:W3CDTF">2015-04-10T14:34:21Z</dcterms:created>
  <dcterms:modified xsi:type="dcterms:W3CDTF">2015-04-10T14:55:54Z</dcterms:modified>
</cp:coreProperties>
</file>